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240" yWindow="120" windowWidth="20055" windowHeight="7890" activeTab="2"/>
  </bookViews>
  <sheets>
    <sheet name="ریز 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15" i="3"/>
  <c r="G14" i="3"/>
  <c r="G10" i="3"/>
  <c r="G9" i="3"/>
  <c r="G4" i="3"/>
  <c r="G3" i="3"/>
  <c r="G15" i="1"/>
  <c r="G14" i="1"/>
  <c r="H14" i="1" s="1"/>
  <c r="H9" i="1" l="1"/>
  <c r="G10" i="1"/>
  <c r="G9" i="1"/>
  <c r="G3" i="1"/>
  <c r="H3" i="1" s="1"/>
  <c r="G4" i="1"/>
</calcChain>
</file>

<file path=xl/sharedStrings.xml><?xml version="1.0" encoding="utf-8"?>
<sst xmlns="http://schemas.openxmlformats.org/spreadsheetml/2006/main" count="68" uniqueCount="28">
  <si>
    <t>شماره ردیف</t>
  </si>
  <si>
    <t>شماره فهرست بها</t>
  </si>
  <si>
    <t>شرح عملیات و جزییات قسمت های کار</t>
  </si>
  <si>
    <t>تعداد قسمت های مشابه</t>
  </si>
  <si>
    <t>طول</t>
  </si>
  <si>
    <t xml:space="preserve">عرض 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</si>
  <si>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</si>
  <si>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</si>
  <si>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</si>
  <si>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</si>
  <si>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</si>
  <si>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</si>
  <si>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شماره ترتیب</t>
  </si>
  <si>
    <t>مقدار کار</t>
  </si>
  <si>
    <t>بهای واحد به ریال</t>
  </si>
  <si>
    <t>مبلغ کارکرد به ریال</t>
  </si>
  <si>
    <t>جمع</t>
  </si>
  <si>
    <t>پنجره</t>
  </si>
  <si>
    <t>مبلغ کل</t>
  </si>
  <si>
    <t xml:space="preserve">در </t>
  </si>
  <si>
    <t>سمباده یا برس زدن (زنگ زدایی ) کارهای فلزی به
استثنای اسکلت های فلزی و میلگرد</t>
  </si>
  <si>
    <t>رنگ ضد زنگ پنجره</t>
  </si>
  <si>
    <t>رنگ ضد زنگ در</t>
  </si>
  <si>
    <t>تهیه مصالح واجرای یک دست ضد زنگ روی کارهای فلزی به استثنای اسکلت های فلزی</t>
  </si>
  <si>
    <t>تهیه مصالح و اجرای رنگ روغنی کامل روی کارهای فلزی</t>
  </si>
  <si>
    <t>رنگ روغن پنجره</t>
  </si>
  <si>
    <t>رنگ روغن در</t>
  </si>
  <si>
    <t>مترمربع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</si>
</sst>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</cellStyleXfs>
  <cellXfs count="23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</cellXfs>
  <cellStyles count="5">
    <cellStyle name="Normal" xfId="0" builtinId="0"/>
    <cellStyle name="Normal 3" xfId="1"/>
    <cellStyle name="Output 4" xfId="2"/>
    <cellStyle name="Output 5" xfId="3"/>
    <cellStyle name="Outpu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topLeftCell="B1" workbookViewId="0">
      <selection activeCell="G2" sqref="G2:G15"/>
    </sheetView>
  </sheetViews>
  <sheetFormatPr defaultRowHeight="15"/>
  <cols>
    <col min="1" max="1" width="16.140625" customWidth="1"/>
    <col min="2" max="2" width="17.85546875" customWidth="1"/>
    <col min="3" max="3" width="30.28515625" customWidth="1"/>
    <col min="4" max="4" width="5.28515625" customWidth="1"/>
    <col min="5" max="5" width="4.85546875" customWidth="1"/>
    <col min="6" max="6" width="5.28515625" customWidth="1"/>
    <col min="7" max="7" width="6.28515625" customWidth="1"/>
  </cols>
  <sheetData>
    <row r="1" spans="1:8" ht="60">
      <c r="A1" s="8" t="s">
        <v>0</v>
      </c>
      <c r="B1" s="1" t="s">
        <v>1</v>
      </c>
      <c r="C1" s="2" t="s">
        <v>2</v>
      </c>
      <c r="D1" s="5" t="s">
        <v>3</v>
      </c>
      <c r="E1" s="1" t="s">
        <v>4</v>
      </c>
      <c r="F1" s="1" t="s">
        <v>5</v>
      </c>
      <c r="G1" s="2" t="s">
        <v>6</v>
      </c>
      <c r="H1" s="3" t="s">
        <v>16</v>
      </c>
    </row>
    <row r="2" spans="1:8" s="7" customFormat="1" ht="45">
      <c r="A2" s="9">
        <v>1</v>
      </c>
      <c r="B2" s="7">
        <v>250102</v>
      </c>
      <c r="C2" s="16" t="s">
        <v>20</v>
      </c>
    </row>
    <row r="3" spans="1:8" ht="17.25" customHeight="1">
      <c r="A3" s="15">
        <v>2</v>
      </c>
      <c r="B3" s="7">
        <v>250102</v>
      </c>
      <c r="C3" s="7" t="s">
        <v>17</v>
      </c>
      <c r="D3" s="7">
        <v>32</v>
      </c>
      <c r="E3">
        <v>1.5</v>
      </c>
      <c r="F3">
        <v>1.8</v>
      </c>
      <c r="G3">
        <f>E3*D3</f>
        <v>48</v>
      </c>
      <c r="H3" s="17">
        <f>SUM(G3:G4)</f>
        <v>130</v>
      </c>
    </row>
    <row r="4" spans="1:8">
      <c r="A4" s="15">
        <v>3</v>
      </c>
      <c r="B4" s="7">
        <v>250102</v>
      </c>
      <c r="C4" t="s">
        <v>19</v>
      </c>
      <c r="D4">
        <v>40</v>
      </c>
      <c r="E4">
        <v>2.0499999999999998</v>
      </c>
      <c r="F4">
        <v>0.8</v>
      </c>
      <c r="G4" s="7">
        <f>E4*D4</f>
        <v>82</v>
      </c>
      <c r="H4" s="17"/>
    </row>
    <row r="8" spans="1:8" ht="45">
      <c r="A8">
        <v>1</v>
      </c>
      <c r="B8" s="7">
        <v>250302</v>
      </c>
      <c r="C8" s="20" t="s">
        <v>23</v>
      </c>
    </row>
    <row r="9" spans="1:8">
      <c r="A9" s="7">
        <v>2</v>
      </c>
      <c r="B9">
        <v>250302</v>
      </c>
      <c r="C9" t="s">
        <v>21</v>
      </c>
      <c r="D9" s="7">
        <v>32</v>
      </c>
      <c r="E9" s="7">
        <v>1.5</v>
      </c>
      <c r="F9" s="7">
        <v>1.8</v>
      </c>
      <c r="G9" s="7">
        <f>E9*D9</f>
        <v>48</v>
      </c>
      <c r="H9" s="21">
        <f>G9+G10</f>
        <v>130</v>
      </c>
    </row>
    <row r="10" spans="1:8">
      <c r="A10" s="7">
        <v>3</v>
      </c>
      <c r="B10" s="7">
        <v>250302</v>
      </c>
      <c r="C10" t="s">
        <v>22</v>
      </c>
      <c r="D10" s="7">
        <v>40</v>
      </c>
      <c r="E10" s="7">
        <v>2.0499999999999998</v>
      </c>
      <c r="F10" s="7">
        <v>0.8</v>
      </c>
      <c r="G10" s="7">
        <f>E10*D10</f>
        <v>82</v>
      </c>
      <c r="H10" s="21"/>
    </row>
    <row r="13" spans="1:8" ht="30">
      <c r="A13">
        <v>1</v>
      </c>
      <c r="B13">
        <v>250304</v>
      </c>
      <c r="C13" s="22" t="s">
        <v>24</v>
      </c>
    </row>
    <row r="14" spans="1:8">
      <c r="A14" s="7">
        <v>2</v>
      </c>
      <c r="B14" s="7">
        <v>250304</v>
      </c>
      <c r="C14" t="s">
        <v>25</v>
      </c>
      <c r="D14" s="7">
        <v>32</v>
      </c>
      <c r="E14" s="7">
        <v>1.5</v>
      </c>
      <c r="F14" s="7">
        <v>1.8</v>
      </c>
      <c r="G14" s="7">
        <f>E14*D14</f>
        <v>48</v>
      </c>
      <c r="H14" s="21">
        <f>G14+G15</f>
        <v>130</v>
      </c>
    </row>
    <row r="15" spans="1:8">
      <c r="A15" s="7">
        <v>3</v>
      </c>
      <c r="B15" s="7">
        <v>250304</v>
      </c>
      <c r="C15" t="s">
        <v>26</v>
      </c>
      <c r="D15" s="7">
        <v>40</v>
      </c>
      <c r="E15" s="7">
        <v>2.0499999999999998</v>
      </c>
      <c r="F15" s="7">
        <v>0.8</v>
      </c>
      <c r="G15" s="7">
        <f>E15*D15</f>
        <v>82</v>
      </c>
      <c r="H15" s="21"/>
    </row>
  </sheetData>
  <mergeCells count="3">
    <mergeCell ref="H3:H4"/>
    <mergeCell ref="H9:H10"/>
    <mergeCell ref="H14:H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workbookViewId="0">
      <selection activeCell="G2" sqref="G2:G16"/>
    </sheetView>
  </sheetViews>
  <sheetFormatPr defaultRowHeight="15"/>
  <cols>
    <col min="2" max="2" width="14.42578125" customWidth="1"/>
    <col min="3" max="3" width="29" customWidth="1"/>
  </cols>
  <sheetData>
    <row r="1" spans="1:8">
      <c r="A1" s="15" t="s">
        <v>0</v>
      </c>
      <c r="B1" s="4" t="s">
        <v>1</v>
      </c>
      <c r="C1" s="5" t="s">
        <v>2</v>
      </c>
      <c r="D1" s="18" t="s">
        <v>8</v>
      </c>
      <c r="E1" s="18"/>
      <c r="F1" s="6" t="s">
        <v>9</v>
      </c>
      <c r="G1" s="6" t="s">
        <v>10</v>
      </c>
      <c r="H1" s="6" t="s">
        <v>11</v>
      </c>
    </row>
    <row r="2" spans="1:8" ht="45">
      <c r="A2" s="15">
        <v>1</v>
      </c>
      <c r="B2" s="7">
        <v>250102</v>
      </c>
      <c r="C2" s="16" t="s">
        <v>20</v>
      </c>
      <c r="F2" t="s">
        <v>27</v>
      </c>
      <c r="G2" s="7"/>
    </row>
    <row r="3" spans="1:8">
      <c r="A3" s="15">
        <v>2</v>
      </c>
      <c r="B3" s="7">
        <v>250102</v>
      </c>
      <c r="C3" s="7" t="s">
        <v>17</v>
      </c>
      <c r="F3" s="7" t="s">
        <v>27</v>
      </c>
      <c r="G3" s="7">
        <v>48</v>
      </c>
    </row>
    <row r="4" spans="1:8">
      <c r="A4" s="15">
        <v>3</v>
      </c>
      <c r="B4" s="7">
        <v>250102</v>
      </c>
      <c r="C4" s="7" t="s">
        <v>19</v>
      </c>
      <c r="F4" s="7" t="s">
        <v>27</v>
      </c>
      <c r="G4" s="7">
        <v>82</v>
      </c>
    </row>
    <row r="5" spans="1:8">
      <c r="A5" s="7"/>
      <c r="B5" s="7"/>
      <c r="C5" s="7"/>
      <c r="F5" s="7"/>
      <c r="G5" s="7"/>
    </row>
    <row r="6" spans="1:8">
      <c r="A6" s="7"/>
      <c r="B6" s="7"/>
      <c r="C6" s="7"/>
      <c r="F6" s="7"/>
      <c r="G6" s="7"/>
    </row>
    <row r="7" spans="1:8">
      <c r="A7" s="7"/>
      <c r="B7" s="7"/>
      <c r="C7" s="7"/>
      <c r="F7" s="7"/>
      <c r="G7" s="7"/>
    </row>
    <row r="8" spans="1:8" ht="45">
      <c r="A8" s="7">
        <v>1</v>
      </c>
      <c r="B8" s="7">
        <v>250302</v>
      </c>
      <c r="C8" s="20" t="s">
        <v>23</v>
      </c>
      <c r="F8" s="7" t="s">
        <v>27</v>
      </c>
      <c r="G8" s="7"/>
    </row>
    <row r="9" spans="1:8">
      <c r="A9" s="7">
        <v>2</v>
      </c>
      <c r="B9" s="7">
        <v>250302</v>
      </c>
      <c r="C9" s="7" t="s">
        <v>21</v>
      </c>
      <c r="F9" s="7" t="s">
        <v>27</v>
      </c>
      <c r="G9" s="7">
        <v>48</v>
      </c>
    </row>
    <row r="10" spans="1:8">
      <c r="A10" s="7">
        <v>3</v>
      </c>
      <c r="B10" s="7">
        <v>250302</v>
      </c>
      <c r="C10" s="7" t="s">
        <v>22</v>
      </c>
      <c r="F10" s="7" t="s">
        <v>27</v>
      </c>
      <c r="G10" s="7">
        <v>82</v>
      </c>
    </row>
    <row r="11" spans="1:8">
      <c r="A11" s="7"/>
      <c r="B11" s="7"/>
      <c r="C11" s="7"/>
      <c r="G11" s="7"/>
    </row>
    <row r="12" spans="1:8">
      <c r="A12" s="7"/>
      <c r="B12" s="7"/>
      <c r="C12" s="7"/>
      <c r="G12" s="7"/>
    </row>
    <row r="13" spans="1:8" ht="30">
      <c r="A13" s="7">
        <v>1</v>
      </c>
      <c r="B13" s="7">
        <v>250304</v>
      </c>
      <c r="C13" s="22" t="s">
        <v>24</v>
      </c>
      <c r="F13" s="7" t="s">
        <v>27</v>
      </c>
      <c r="G13" s="7"/>
    </row>
    <row r="14" spans="1:8">
      <c r="A14" s="7">
        <v>2</v>
      </c>
      <c r="B14" s="7">
        <v>250304</v>
      </c>
      <c r="C14" s="7" t="s">
        <v>25</v>
      </c>
      <c r="F14" s="7" t="s">
        <v>27</v>
      </c>
      <c r="G14" s="7">
        <v>48</v>
      </c>
    </row>
    <row r="15" spans="1:8">
      <c r="A15" s="7">
        <v>3</v>
      </c>
      <c r="B15" s="7">
        <v>250304</v>
      </c>
      <c r="C15" s="7" t="s">
        <v>26</v>
      </c>
      <c r="F15" s="7" t="s">
        <v>27</v>
      </c>
      <c r="G15" s="7">
        <v>82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topLeftCell="C1" zoomScaleNormal="100" workbookViewId="0">
      <selection activeCell="C9" sqref="C9"/>
    </sheetView>
  </sheetViews>
  <sheetFormatPr defaultRowHeight="18"/>
  <cols>
    <col min="1" max="2" width="12.28515625" style="10" customWidth="1"/>
    <col min="3" max="3" width="26.5703125" style="10" customWidth="1"/>
    <col min="4" max="5" width="9.140625" style="10"/>
    <col min="6" max="6" width="12.85546875" style="10" customWidth="1"/>
    <col min="7" max="7" width="15.42578125" style="10" customWidth="1"/>
    <col min="8" max="8" width="16.85546875" style="10" customWidth="1"/>
    <col min="9" max="16384" width="9.140625" style="10"/>
  </cols>
  <sheetData>
    <row r="1" spans="1:10">
      <c r="A1" s="10" t="s">
        <v>12</v>
      </c>
      <c r="B1" s="11" t="s">
        <v>1</v>
      </c>
      <c r="C1" s="12" t="s">
        <v>7</v>
      </c>
      <c r="D1" s="13" t="s">
        <v>9</v>
      </c>
      <c r="E1" s="10" t="s">
        <v>13</v>
      </c>
      <c r="F1" s="10" t="s">
        <v>14</v>
      </c>
      <c r="G1" s="10" t="s">
        <v>15</v>
      </c>
      <c r="H1" s="13" t="s">
        <v>18</v>
      </c>
    </row>
    <row r="2" spans="1:10" ht="51.75" customHeight="1">
      <c r="A2" s="15">
        <v>1</v>
      </c>
      <c r="B2" s="7">
        <v>250102</v>
      </c>
      <c r="C2" s="16" t="s">
        <v>20</v>
      </c>
      <c r="D2" s="14" t="s">
        <v>27</v>
      </c>
      <c r="E2" s="7"/>
      <c r="F2" s="14"/>
      <c r="G2" s="14"/>
      <c r="H2" s="19">
        <f>SUM(G3:G15)</f>
        <v>15171000</v>
      </c>
      <c r="I2" s="14"/>
      <c r="J2" s="14"/>
    </row>
    <row r="3" spans="1:10">
      <c r="A3" s="15">
        <v>2</v>
      </c>
      <c r="B3" s="7">
        <v>250102</v>
      </c>
      <c r="C3" s="7" t="s">
        <v>17</v>
      </c>
      <c r="D3" s="14" t="s">
        <v>27</v>
      </c>
      <c r="E3" s="7">
        <v>48</v>
      </c>
      <c r="F3" s="14">
        <v>11500</v>
      </c>
      <c r="G3" s="14">
        <f>F3*E3</f>
        <v>552000</v>
      </c>
      <c r="H3" s="19"/>
      <c r="I3" s="14"/>
      <c r="J3" s="14"/>
    </row>
    <row r="4" spans="1:10">
      <c r="A4" s="15">
        <v>3</v>
      </c>
      <c r="B4" s="7">
        <v>250102</v>
      </c>
      <c r="C4" s="7" t="s">
        <v>19</v>
      </c>
      <c r="D4" s="14" t="s">
        <v>27</v>
      </c>
      <c r="E4" s="7">
        <v>82</v>
      </c>
      <c r="F4" s="14">
        <v>11500</v>
      </c>
      <c r="G4" s="14">
        <f>F4*E4</f>
        <v>943000</v>
      </c>
      <c r="H4" s="19"/>
      <c r="I4" s="14"/>
      <c r="J4" s="14"/>
    </row>
    <row r="5" spans="1:10">
      <c r="A5" s="7"/>
      <c r="B5" s="7"/>
      <c r="C5" s="7"/>
      <c r="D5" s="14"/>
      <c r="E5" s="7"/>
      <c r="F5" s="14"/>
      <c r="G5" s="14"/>
      <c r="H5" s="19"/>
      <c r="I5" s="14"/>
      <c r="J5" s="14"/>
    </row>
    <row r="6" spans="1:10">
      <c r="A6" s="7"/>
      <c r="B6" s="7"/>
      <c r="C6" s="7"/>
      <c r="D6" s="14"/>
      <c r="E6" s="7"/>
      <c r="F6" s="14"/>
      <c r="G6" s="14"/>
      <c r="H6" s="19"/>
      <c r="I6" s="14"/>
      <c r="J6" s="14"/>
    </row>
    <row r="7" spans="1:10">
      <c r="A7" s="7"/>
      <c r="B7" s="7"/>
      <c r="C7" s="7"/>
      <c r="D7" s="14"/>
      <c r="E7" s="7"/>
      <c r="F7" s="14"/>
      <c r="G7" s="14"/>
      <c r="H7" s="19"/>
      <c r="I7" s="14"/>
      <c r="J7" s="14"/>
    </row>
    <row r="8" spans="1:10" ht="48">
      <c r="A8" s="7">
        <v>1</v>
      </c>
      <c r="B8" s="7">
        <v>250302</v>
      </c>
      <c r="C8" s="20" t="s">
        <v>23</v>
      </c>
      <c r="D8" s="14" t="s">
        <v>27</v>
      </c>
      <c r="E8" s="7"/>
      <c r="F8" s="14"/>
      <c r="G8" s="14"/>
      <c r="H8" s="19"/>
      <c r="I8" s="14"/>
      <c r="J8" s="14"/>
    </row>
    <row r="9" spans="1:10">
      <c r="A9" s="7">
        <v>2</v>
      </c>
      <c r="B9" s="7">
        <v>250302</v>
      </c>
      <c r="C9" s="7" t="s">
        <v>21</v>
      </c>
      <c r="D9" s="14" t="s">
        <v>27</v>
      </c>
      <c r="E9" s="7">
        <v>48</v>
      </c>
      <c r="F9" s="14">
        <v>22900</v>
      </c>
      <c r="G9" s="14">
        <f>F9*E9</f>
        <v>1099200</v>
      </c>
      <c r="H9" s="19"/>
      <c r="I9" s="14"/>
      <c r="J9" s="14"/>
    </row>
    <row r="10" spans="1:10">
      <c r="A10" s="7">
        <v>3</v>
      </c>
      <c r="B10" s="7">
        <v>250302</v>
      </c>
      <c r="C10" s="7" t="s">
        <v>22</v>
      </c>
      <c r="D10" s="14" t="s">
        <v>27</v>
      </c>
      <c r="E10" s="7">
        <v>82</v>
      </c>
      <c r="F10" s="14">
        <v>22900</v>
      </c>
      <c r="G10" s="14">
        <f>F10*E10</f>
        <v>1877800</v>
      </c>
      <c r="H10" s="19"/>
      <c r="I10" s="14"/>
      <c r="J10" s="14"/>
    </row>
    <row r="11" spans="1:10">
      <c r="A11" s="7"/>
      <c r="B11" s="7"/>
      <c r="C11" s="7"/>
      <c r="D11" s="14"/>
      <c r="E11" s="7"/>
      <c r="F11" s="14"/>
      <c r="G11" s="14"/>
      <c r="H11" s="19"/>
      <c r="I11" s="14"/>
      <c r="J11" s="14"/>
    </row>
    <row r="12" spans="1:10">
      <c r="A12" s="7"/>
      <c r="B12" s="7"/>
      <c r="C12" s="7"/>
      <c r="D12" s="14"/>
      <c r="E12" s="7"/>
      <c r="F12" s="14"/>
      <c r="G12" s="14"/>
      <c r="H12" s="19"/>
      <c r="I12" s="14"/>
      <c r="J12" s="14"/>
    </row>
    <row r="13" spans="1:10" ht="30">
      <c r="A13" s="7">
        <v>1</v>
      </c>
      <c r="B13" s="7">
        <v>250304</v>
      </c>
      <c r="C13" s="22" t="s">
        <v>24</v>
      </c>
      <c r="D13" s="14" t="s">
        <v>27</v>
      </c>
      <c r="E13" s="7"/>
      <c r="F13" s="14"/>
      <c r="G13" s="14"/>
      <c r="H13" s="19"/>
      <c r="I13" s="14"/>
      <c r="J13" s="14"/>
    </row>
    <row r="14" spans="1:10">
      <c r="A14" s="7">
        <v>2</v>
      </c>
      <c r="B14" s="7">
        <v>250304</v>
      </c>
      <c r="C14" s="7" t="s">
        <v>25</v>
      </c>
      <c r="D14" s="14" t="s">
        <v>27</v>
      </c>
      <c r="E14" s="7">
        <v>48</v>
      </c>
      <c r="F14" s="14">
        <v>82300</v>
      </c>
      <c r="G14" s="14">
        <f>F14*E14</f>
        <v>3950400</v>
      </c>
      <c r="H14" s="19"/>
      <c r="I14" s="14"/>
      <c r="J14" s="14"/>
    </row>
    <row r="15" spans="1:10">
      <c r="A15" s="7">
        <v>3</v>
      </c>
      <c r="B15" s="7">
        <v>250304</v>
      </c>
      <c r="C15" s="7" t="s">
        <v>26</v>
      </c>
      <c r="D15" s="14" t="s">
        <v>27</v>
      </c>
      <c r="E15" s="7">
        <v>82</v>
      </c>
      <c r="F15" s="14">
        <v>82300</v>
      </c>
      <c r="G15" s="14">
        <f>F15*E15</f>
        <v>6748600</v>
      </c>
      <c r="H15" s="19"/>
      <c r="I15" s="14"/>
      <c r="J15" s="14"/>
    </row>
    <row r="16" spans="1:10">
      <c r="B16" s="14"/>
      <c r="C16" s="14"/>
      <c r="D16" s="14"/>
      <c r="E16" s="7"/>
      <c r="F16" s="14"/>
      <c r="G16" s="14"/>
      <c r="H16" s="14"/>
      <c r="I16" s="14"/>
      <c r="J16" s="14"/>
    </row>
  </sheetData>
  <mergeCells count="1">
    <mergeCell ref="H2:H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byte</dc:creator>
  <cp:lastModifiedBy>hossein amery</cp:lastModifiedBy>
  <dcterms:created xsi:type="dcterms:W3CDTF">2015-04-15T05:41:00Z</dcterms:created>
  <dcterms:modified xsi:type="dcterms:W3CDTF">2015-06-30T09:11:04Z</dcterms:modified>
</cp:coreProperties>
</file>